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5\LOT SUP HE ZL\"/>
    </mc:Choice>
  </mc:AlternateContent>
  <xr:revisionPtr revIDLastSave="0" documentId="8_{4E917AC5-AEF3-4672-9F93-DB9D3BEA4E35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SUP S" sheetId="5" r:id="rId1"/>
  </sheets>
  <definedNames>
    <definedName name="_xlnm.Print_Area" localSheetId="0">'SUP S'!$A$1:$G$23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5" l="1"/>
  <c r="G19" i="5" l="1"/>
  <c r="G15" i="5"/>
  <c r="G13" i="5"/>
  <c r="G9" i="5"/>
  <c r="G10" i="5"/>
  <c r="G11" i="5"/>
  <c r="G8" i="5"/>
  <c r="F21" i="5" l="1"/>
  <c r="G21" i="5" s="1"/>
  <c r="G23" i="5" s="1"/>
</calcChain>
</file>

<file path=xl/sharedStrings.xml><?xml version="1.0" encoding="utf-8"?>
<sst xmlns="http://schemas.openxmlformats.org/spreadsheetml/2006/main" count="40" uniqueCount="33">
  <si>
    <t>Poz.</t>
  </si>
  <si>
    <t>Enota</t>
  </si>
  <si>
    <t>Količina</t>
  </si>
  <si>
    <t>Cena na enoto (€)</t>
  </si>
  <si>
    <t>komplet</t>
  </si>
  <si>
    <t>Komplet</t>
  </si>
  <si>
    <t>Skupaj                       cena brez DDV (€)</t>
  </si>
  <si>
    <t>CENA SKUPAJ BREZ DDV</t>
  </si>
  <si>
    <t>Opis storitve</t>
  </si>
  <si>
    <t>SUP S -  110 kV Stikališče HE Zlatoličje - zunanja superkontrola strojnih del</t>
  </si>
  <si>
    <t>1.</t>
  </si>
  <si>
    <t>Pregled dokumentacije</t>
  </si>
  <si>
    <t>2.</t>
  </si>
  <si>
    <t>Izvedba neporušnih preiskav</t>
  </si>
  <si>
    <t>PT kontrole (penetrant)</t>
  </si>
  <si>
    <t>UZ kontrole (ultrazvok)</t>
  </si>
  <si>
    <t>MT kontrole (magnetofluks)</t>
  </si>
  <si>
    <t>RT kontrole (rentgen)</t>
  </si>
  <si>
    <t>3.</t>
  </si>
  <si>
    <t>Meritve in preizkusi na mestu vgradnje</t>
  </si>
  <si>
    <t>4.</t>
  </si>
  <si>
    <t>Izdelava poročil in strokovnih ocen</t>
  </si>
  <si>
    <t>5.</t>
  </si>
  <si>
    <t>Sodelovanje na komisijskih pregledih pred zagonom opreme</t>
  </si>
  <si>
    <t>6.</t>
  </si>
  <si>
    <t>Nepredvidene storitve</t>
  </si>
  <si>
    <t>m/d</t>
  </si>
  <si>
    <t>Pregled in potrditev seznamov postopkov za kontrolo kakovosti opreme Dobaviteljev in Izvajalcev</t>
  </si>
  <si>
    <t>Meritve in preizkusi na mestu vgrajene opreme</t>
  </si>
  <si>
    <t>Končno poročilo</t>
  </si>
  <si>
    <t>Izdelava poročil o izvedenih pregledih, preizkusih in meritvah strojne opreme</t>
  </si>
  <si>
    <t>Nepredvidene storitve (10%)</t>
  </si>
  <si>
    <t>Delne strokovne ocene za strojno opremo pred zagonom opreme za potrebe internih tehničnih pregledov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</si>
</sst>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1" fillId="0" borderId="0" xfId="1" applyFont="1"/>
    <xf numFmtId="0" fontId="2" fillId="0" borderId="0" xfId="1" applyFont="1"/>
    <xf numFmtId="49" fontId="1" fillId="0" borderId="0" xfId="1" applyNumberFormat="1" applyFont="1" applyAlignment="1">
      <alignment horizontal="center"/>
    </xf>
    <xf numFmtId="0" fontId="4" fillId="0" borderId="0" xfId="0" applyFont="1"/>
    <xf numFmtId="0" fontId="8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right"/>
    </xf>
    <xf numFmtId="8" fontId="6" fillId="0" borderId="3" xfId="0" applyNumberFormat="1" applyFont="1" applyBorder="1" applyAlignment="1">
      <alignment horizontal="center" vertical="center"/>
    </xf>
    <xf numFmtId="0" fontId="1" fillId="3" borderId="5" xfId="1" applyFont="1" applyFill="1" applyBorder="1"/>
    <xf numFmtId="0" fontId="1" fillId="3" borderId="21" xfId="1" applyFont="1" applyFill="1" applyBorder="1"/>
    <xf numFmtId="49" fontId="9" fillId="4" borderId="12" xfId="1" applyNumberFormat="1" applyFont="1" applyFill="1" applyBorder="1" applyAlignment="1">
      <alignment horizontal="center" vertical="center"/>
    </xf>
    <xf numFmtId="49" fontId="9" fillId="4" borderId="13" xfId="1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9" fillId="4" borderId="14" xfId="1" applyNumberFormat="1" applyFont="1" applyFill="1" applyBorder="1" applyAlignment="1">
      <alignment horizontal="center" vertical="center" wrapText="1"/>
    </xf>
    <xf numFmtId="164" fontId="9" fillId="2" borderId="16" xfId="0" applyNumberFormat="1" applyFont="1" applyFill="1" applyBorder="1" applyAlignment="1">
      <alignment horizontal="center"/>
    </xf>
    <xf numFmtId="164" fontId="8" fillId="0" borderId="0" xfId="1" applyNumberFormat="1" applyFont="1" applyAlignment="1">
      <alignment horizontal="center"/>
    </xf>
    <xf numFmtId="8" fontId="6" fillId="2" borderId="9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0" fontId="2" fillId="3" borderId="5" xfId="1" applyFont="1" applyFill="1" applyBorder="1"/>
    <xf numFmtId="164" fontId="7" fillId="3" borderId="6" xfId="0" applyNumberFormat="1" applyFont="1" applyFill="1" applyBorder="1" applyAlignment="1">
      <alignment horizontal="center" vertical="center" wrapText="1"/>
    </xf>
    <xf numFmtId="164" fontId="7" fillId="2" borderId="26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0" fontId="10" fillId="6" borderId="19" xfId="0" applyFont="1" applyFill="1" applyBorder="1" applyAlignment="1">
      <alignment horizontal="left" vertical="center"/>
    </xf>
    <xf numFmtId="49" fontId="11" fillId="2" borderId="7" xfId="0" applyNumberFormat="1" applyFont="1" applyFill="1" applyBorder="1" applyAlignment="1">
      <alignment horizontal="center" vertical="center" wrapText="1"/>
    </xf>
    <xf numFmtId="49" fontId="11" fillId="2" borderId="29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/>
    </xf>
    <xf numFmtId="0" fontId="8" fillId="3" borderId="17" xfId="1" applyFont="1" applyFill="1" applyBorder="1" applyAlignment="1">
      <alignment horizontal="center"/>
    </xf>
    <xf numFmtId="0" fontId="8" fillId="3" borderId="25" xfId="1" applyFont="1" applyFill="1" applyBorder="1" applyAlignment="1">
      <alignment horizontal="center"/>
    </xf>
    <xf numFmtId="0" fontId="5" fillId="5" borderId="15" xfId="0" applyFont="1" applyFill="1" applyBorder="1" applyAlignment="1">
      <alignment horizontal="right"/>
    </xf>
    <xf numFmtId="0" fontId="5" fillId="5" borderId="17" xfId="0" applyFont="1" applyFill="1" applyBorder="1" applyAlignment="1">
      <alignment horizontal="right"/>
    </xf>
    <xf numFmtId="0" fontId="5" fillId="5" borderId="25" xfId="0" applyFont="1" applyFill="1" applyBorder="1" applyAlignment="1">
      <alignment horizontal="right"/>
    </xf>
    <xf numFmtId="0" fontId="11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4" xfId="0" applyFont="1" applyFill="1" applyBorder="1" applyAlignment="1">
      <alignment horizontal="left" vertical="center" wrapText="1"/>
    </xf>
    <xf numFmtId="49" fontId="11" fillId="2" borderId="27" xfId="0" applyNumberFormat="1" applyFont="1" applyFill="1" applyBorder="1" applyAlignment="1">
      <alignment horizontal="left" vertical="center" wrapText="1"/>
    </xf>
    <xf numFmtId="49" fontId="11" fillId="2" borderId="28" xfId="0" applyNumberFormat="1" applyFont="1" applyFill="1" applyBorder="1" applyAlignment="1">
      <alignment horizontal="left" vertical="center" wrapText="1"/>
    </xf>
    <xf numFmtId="49" fontId="11" fillId="2" borderId="30" xfId="0" applyNumberFormat="1" applyFont="1" applyFill="1" applyBorder="1" applyAlignment="1">
      <alignment horizontal="left" vertical="center" wrapText="1"/>
    </xf>
    <xf numFmtId="49" fontId="11" fillId="2" borderId="18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24" xfId="0" applyNumberFormat="1" applyFont="1" applyFill="1" applyBorder="1" applyAlignment="1">
      <alignment horizontal="left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2" borderId="20" xfId="0" applyNumberFormat="1" applyFont="1" applyFill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8" fontId="6" fillId="0" borderId="3" xfId="0" applyNumberFormat="1" applyFont="1" applyBorder="1" applyAlignment="1">
      <alignment horizontal="center" vertical="center"/>
    </xf>
    <xf numFmtId="8" fontId="6" fillId="0" borderId="20" xfId="0" applyNumberFormat="1" applyFont="1" applyBorder="1" applyAlignment="1">
      <alignment horizontal="center" vertical="center"/>
    </xf>
    <xf numFmtId="8" fontId="6" fillId="0" borderId="4" xfId="0" applyNumberFormat="1" applyFont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4B481-3151-4045-8835-81E65F26C287}">
  <sheetPr>
    <pageSetUpPr fitToPage="1"/>
  </sheetPr>
  <dimension ref="A2:AA23"/>
  <sheetViews>
    <sheetView tabSelected="1" zoomScaleNormal="100" zoomScaleSheetLayoutView="106" workbookViewId="0">
      <selection activeCell="K21" sqref="K21"/>
    </sheetView>
  </sheetViews>
  <sheetFormatPr defaultColWidth="9.140625" defaultRowHeight="15" x14ac:dyDescent="0.25"/>
  <cols>
    <col min="1" max="1" width="9.140625" style="1"/>
    <col min="2" max="2" width="8.42578125" style="5" customWidth="1" collapsed="1"/>
    <col min="3" max="3" width="85.85546875" style="6" customWidth="1" collapsed="1"/>
    <col min="4" max="4" width="11.140625" style="5" customWidth="1" collapsed="1"/>
    <col min="5" max="5" width="9.28515625" style="6" customWidth="1" collapsed="1"/>
    <col min="6" max="6" width="23" style="7" customWidth="1" collapsed="1"/>
    <col min="7" max="7" width="15" style="16" customWidth="1" collapsed="1"/>
    <col min="8" max="8" width="9.140625" style="1" collapsed="1"/>
    <col min="9" max="12" width="9.140625" style="1"/>
    <col min="13" max="13" width="9.140625" style="1" collapsed="1"/>
    <col min="14" max="20" width="9.140625" style="1"/>
    <col min="21" max="21" width="9.140625" style="1" collapsed="1"/>
    <col min="22" max="27" width="9.140625" style="1"/>
    <col min="28" max="16384" width="9.140625" style="1" collapsed="1"/>
  </cols>
  <sheetData>
    <row r="2" spans="1:21" ht="15" customHeight="1" x14ac:dyDescent="0.25">
      <c r="B2" s="32" t="s">
        <v>9</v>
      </c>
      <c r="C2" s="33"/>
      <c r="D2" s="33"/>
      <c r="E2" s="33"/>
      <c r="F2" s="33"/>
      <c r="G2" s="34"/>
    </row>
    <row r="3" spans="1:21" ht="15" customHeight="1" thickBot="1" x14ac:dyDescent="0.3"/>
    <row r="4" spans="1:21" s="3" customFormat="1" ht="45.75" thickBot="1" x14ac:dyDescent="0.3">
      <c r="B4" s="11" t="s">
        <v>0</v>
      </c>
      <c r="C4" s="12" t="s">
        <v>8</v>
      </c>
      <c r="D4" s="12" t="s">
        <v>1</v>
      </c>
      <c r="E4" s="12" t="s">
        <v>2</v>
      </c>
      <c r="F4" s="12" t="s">
        <v>3</v>
      </c>
      <c r="G4" s="14" t="s">
        <v>6</v>
      </c>
    </row>
    <row r="5" spans="1:21" x14ac:dyDescent="0.25">
      <c r="B5" s="36" t="s">
        <v>10</v>
      </c>
      <c r="C5" s="48" t="s">
        <v>11</v>
      </c>
      <c r="D5" s="49"/>
      <c r="E5" s="49"/>
      <c r="F5" s="49"/>
      <c r="G5" s="50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9" customFormat="1" ht="30" x14ac:dyDescent="0.25">
      <c r="A6" s="10"/>
      <c r="B6" s="35"/>
      <c r="C6" s="18" t="s">
        <v>27</v>
      </c>
      <c r="D6" s="30" t="s">
        <v>4</v>
      </c>
      <c r="E6" s="31">
        <v>1</v>
      </c>
      <c r="F6" s="8">
        <v>0</v>
      </c>
      <c r="G6" s="29">
        <f>ROUND(E6*F6,2)</f>
        <v>0</v>
      </c>
    </row>
    <row r="7" spans="1:21" x14ac:dyDescent="0.25">
      <c r="B7" s="35" t="s">
        <v>12</v>
      </c>
      <c r="C7" s="51" t="s">
        <v>13</v>
      </c>
      <c r="D7" s="52"/>
      <c r="E7" s="52"/>
      <c r="F7" s="52"/>
      <c r="G7" s="53"/>
    </row>
    <row r="8" spans="1:21" x14ac:dyDescent="0.25">
      <c r="B8" s="35"/>
      <c r="C8" s="18" t="s">
        <v>14</v>
      </c>
      <c r="D8" s="21" t="s">
        <v>26</v>
      </c>
      <c r="E8" s="22">
        <v>2</v>
      </c>
      <c r="F8" s="13">
        <v>0</v>
      </c>
      <c r="G8" s="17">
        <f>ROUND(E8*F8,2)</f>
        <v>0</v>
      </c>
    </row>
    <row r="9" spans="1:21" s="2" customFormat="1" x14ac:dyDescent="0.25">
      <c r="B9" s="35"/>
      <c r="C9" s="18" t="s">
        <v>15</v>
      </c>
      <c r="D9" s="21" t="s">
        <v>26</v>
      </c>
      <c r="E9" s="22">
        <v>2</v>
      </c>
      <c r="F9" s="13">
        <v>0</v>
      </c>
      <c r="G9" s="17">
        <f t="shared" ref="G9:G11" si="0">ROUND(E9*F9,2)</f>
        <v>0</v>
      </c>
    </row>
    <row r="10" spans="1:21" x14ac:dyDescent="0.25">
      <c r="B10" s="35"/>
      <c r="C10" s="18" t="s">
        <v>16</v>
      </c>
      <c r="D10" s="21" t="s">
        <v>26</v>
      </c>
      <c r="E10" s="22">
        <v>2</v>
      </c>
      <c r="F10" s="13">
        <v>0</v>
      </c>
      <c r="G10" s="17">
        <f t="shared" si="0"/>
        <v>0</v>
      </c>
    </row>
    <row r="11" spans="1:21" s="2" customFormat="1" x14ac:dyDescent="0.25">
      <c r="B11" s="35"/>
      <c r="C11" s="18" t="s">
        <v>17</v>
      </c>
      <c r="D11" s="21" t="s">
        <v>26</v>
      </c>
      <c r="E11" s="22">
        <v>1</v>
      </c>
      <c r="F11" s="13">
        <v>0</v>
      </c>
      <c r="G11" s="17">
        <f t="shared" si="0"/>
        <v>0</v>
      </c>
    </row>
    <row r="12" spans="1:21" s="2" customFormat="1" x14ac:dyDescent="0.25">
      <c r="B12" s="35" t="s">
        <v>18</v>
      </c>
      <c r="C12" s="51" t="s">
        <v>19</v>
      </c>
      <c r="D12" s="52"/>
      <c r="E12" s="52"/>
      <c r="F12" s="52"/>
      <c r="G12" s="53"/>
    </row>
    <row r="13" spans="1:21" x14ac:dyDescent="0.25">
      <c r="B13" s="35"/>
      <c r="C13" s="18" t="s">
        <v>28</v>
      </c>
      <c r="D13" s="21" t="s">
        <v>26</v>
      </c>
      <c r="E13" s="22">
        <v>2</v>
      </c>
      <c r="F13" s="13">
        <v>0</v>
      </c>
      <c r="G13" s="23">
        <f>ROUND(E13*F13,2)</f>
        <v>0</v>
      </c>
    </row>
    <row r="14" spans="1:21" x14ac:dyDescent="0.25">
      <c r="B14" s="35" t="s">
        <v>20</v>
      </c>
      <c r="C14" s="45" t="s">
        <v>21</v>
      </c>
      <c r="D14" s="46"/>
      <c r="E14" s="46"/>
      <c r="F14" s="46"/>
      <c r="G14" s="47"/>
    </row>
    <row r="15" spans="1:21" x14ac:dyDescent="0.25">
      <c r="B15" s="35"/>
      <c r="C15" s="19" t="s">
        <v>30</v>
      </c>
      <c r="D15" s="54" t="s">
        <v>4</v>
      </c>
      <c r="E15" s="57">
        <v>1</v>
      </c>
      <c r="F15" s="60">
        <v>0</v>
      </c>
      <c r="G15" s="63">
        <f>ROUND(E15*F15,2)</f>
        <v>0</v>
      </c>
    </row>
    <row r="16" spans="1:21" ht="30" x14ac:dyDescent="0.25">
      <c r="B16" s="35"/>
      <c r="C16" s="19" t="s">
        <v>32</v>
      </c>
      <c r="D16" s="55"/>
      <c r="E16" s="58"/>
      <c r="F16" s="61"/>
      <c r="G16" s="64"/>
    </row>
    <row r="17" spans="2:11" x14ac:dyDescent="0.25">
      <c r="B17" s="35"/>
      <c r="C17" s="19" t="s">
        <v>29</v>
      </c>
      <c r="D17" s="56"/>
      <c r="E17" s="59"/>
      <c r="F17" s="62"/>
      <c r="G17" s="65"/>
    </row>
    <row r="18" spans="2:11" s="2" customFormat="1" x14ac:dyDescent="0.25">
      <c r="B18" s="35" t="s">
        <v>22</v>
      </c>
      <c r="C18" s="51" t="s">
        <v>23</v>
      </c>
      <c r="D18" s="52"/>
      <c r="E18" s="52"/>
      <c r="F18" s="52"/>
      <c r="G18" s="53"/>
    </row>
    <row r="19" spans="2:11" s="2" customFormat="1" x14ac:dyDescent="0.25">
      <c r="B19" s="35"/>
      <c r="C19" s="18" t="s">
        <v>23</v>
      </c>
      <c r="D19" s="21" t="s">
        <v>4</v>
      </c>
      <c r="E19" s="22">
        <v>1</v>
      </c>
      <c r="F19" s="13">
        <v>0</v>
      </c>
      <c r="G19" s="23">
        <f>ROUND(E19*F19,2)</f>
        <v>0</v>
      </c>
      <c r="K19" s="27"/>
    </row>
    <row r="20" spans="2:11" x14ac:dyDescent="0.25">
      <c r="B20" s="37" t="s">
        <v>24</v>
      </c>
      <c r="C20" s="45" t="s">
        <v>25</v>
      </c>
      <c r="D20" s="46"/>
      <c r="E20" s="46"/>
      <c r="F20" s="46"/>
      <c r="G20" s="47"/>
    </row>
    <row r="21" spans="2:11" ht="15.75" thickBot="1" x14ac:dyDescent="0.3">
      <c r="B21" s="38"/>
      <c r="C21" s="20" t="s">
        <v>31</v>
      </c>
      <c r="D21" s="26" t="s">
        <v>5</v>
      </c>
      <c r="E21" s="25">
        <v>1</v>
      </c>
      <c r="F21" s="28">
        <f>SUM(G6+G8+G9+G10+G11+G13+G15+G19)*0.1</f>
        <v>0</v>
      </c>
      <c r="G21" s="24">
        <f>ROUND(E21*F21,2)</f>
        <v>0</v>
      </c>
    </row>
    <row r="22" spans="2:11" ht="15.75" thickBot="1" x14ac:dyDescent="0.3">
      <c r="B22" s="39"/>
      <c r="C22" s="40"/>
      <c r="D22" s="40"/>
      <c r="E22" s="40"/>
      <c r="F22" s="40"/>
      <c r="G22" s="41"/>
    </row>
    <row r="23" spans="2:11" ht="15.75" thickBot="1" x14ac:dyDescent="0.3">
      <c r="B23" s="42" t="s">
        <v>7</v>
      </c>
      <c r="C23" s="43"/>
      <c r="D23" s="43"/>
      <c r="E23" s="43"/>
      <c r="F23" s="44"/>
      <c r="G23" s="15">
        <f>SUM(G5:G21)</f>
        <v>0</v>
      </c>
    </row>
  </sheetData>
  <mergeCells count="19">
    <mergeCell ref="B20:B21"/>
    <mergeCell ref="B22:G22"/>
    <mergeCell ref="B23:F23"/>
    <mergeCell ref="C20:G20"/>
    <mergeCell ref="C5:G5"/>
    <mergeCell ref="C7:G7"/>
    <mergeCell ref="C12:G12"/>
    <mergeCell ref="C14:G14"/>
    <mergeCell ref="C18:G18"/>
    <mergeCell ref="B18:B19"/>
    <mergeCell ref="D15:D17"/>
    <mergeCell ref="E15:E17"/>
    <mergeCell ref="F15:F17"/>
    <mergeCell ref="G15:G17"/>
    <mergeCell ref="B2:G2"/>
    <mergeCell ref="B14:B17"/>
    <mergeCell ref="B5:B6"/>
    <mergeCell ref="B7:B11"/>
    <mergeCell ref="B12:B13"/>
  </mergeCells>
  <dataValidations disablePrompts="1" count="1">
    <dataValidation type="custom" showErrorMessage="1" errorTitle="Nepravilen vnos cene" error="Cena mora biti nenegativno število z največ dvema decimalkama!" sqref="F19 F21" xr:uid="{38C67717-8C70-4104-9230-D6D53BA8D8CC}">
      <formula1>AND(ISNUMBER(F19),F19&gt;=0,ROUND(F19*100,6)-INT(F19*100)=0,NOT(ISBLANK(F19)))</formula1>
    </dataValidation>
  </dataValidations>
  <pageMargins left="0.7" right="0.7" top="0.75" bottom="0.75" header="0.3" footer="0.3"/>
  <pageSetup paperSize="9" scale="81" orientation="landscape" r:id="rId1"/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7" ma:contentTypeDescription="Ustvari nov dokument." ma:contentTypeScope="" ma:versionID="f9eaa0853859736dbe435a851211f88d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85e5850c2a8e99f4cc28d3dfea87b4dd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5a93482-cb29-4726-b67e-a388367d0fc4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11811A-7274-4304-AC7A-47AC2D17904C}">
  <ds:schemaRefs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cf8cfc25-3f86-451f-a29c-be708a5e2de3"/>
    <ds:schemaRef ds:uri="dfd01168-7b2d-494d-9c8b-8535c7147a7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127E228-5D98-463C-BE89-F4D958495A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9F02E3-C945-49FB-ABA7-9026252FA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SUP S</vt:lpstr>
      <vt:lpstr>'SUP S'!Področje_tiskanja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Jure Strmec</dc:creator>
  <cp:keywords/>
  <dc:description/>
  <cp:lastModifiedBy>Mojca Pogačnik</cp:lastModifiedBy>
  <cp:revision/>
  <cp:lastPrinted>2024-11-29T10:21:35Z</cp:lastPrinted>
  <dcterms:created xsi:type="dcterms:W3CDTF">2023-11-10T09:18:16Z</dcterms:created>
  <dcterms:modified xsi:type="dcterms:W3CDTF">2025-02-11T07:49:28Z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0x010100CA92E9E3FFAE9848A6882163B013B8F5</vt:lpwstr>
  </property>
  <property fmtid="{D5CDD505-2E9C-101B-9397-08002B2CF9AE}" pid="3" name="MediaServiceImageTags">
    <vt:lpwstr/>
  </property>
</Properties>
</file>